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E:\改-AA23上会材料\23上会材料\吉科玉中熟数据\"/>
    </mc:Choice>
  </mc:AlternateContent>
  <xr:revisionPtr revIDLastSave="0" documentId="13_ncr:1_{9C0F34F0-562D-47B5-B15B-149984766C86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definedNames>
    <definedName name="_xlnm._FilterDatabase" localSheetId="0" hidden="1">Sheet1!$A$3:$K$46</definedName>
  </definedNames>
  <calcPr calcId="191029"/>
</workbook>
</file>

<file path=xl/calcChain.xml><?xml version="1.0" encoding="utf-8"?>
<calcChain xmlns="http://schemas.openxmlformats.org/spreadsheetml/2006/main">
  <c r="E46" i="1" l="1"/>
  <c r="E43" i="1"/>
  <c r="E40" i="1"/>
</calcChain>
</file>

<file path=xl/sharedStrings.xml><?xml version="1.0" encoding="utf-8"?>
<sst xmlns="http://schemas.openxmlformats.org/spreadsheetml/2006/main" count="115" uniqueCount="39">
  <si>
    <t>附件1</t>
  </si>
  <si>
    <t xml:space="preserve"> 2021-2022年中熟组待审品种产量汇总表</t>
  </si>
  <si>
    <t>单位:公斤/公顷</t>
  </si>
  <si>
    <t>熟期</t>
  </si>
  <si>
    <t>品种名称</t>
  </si>
  <si>
    <t>年份</t>
  </si>
  <si>
    <t>组别</t>
  </si>
  <si>
    <t>区              试</t>
  </si>
  <si>
    <t>生               试</t>
  </si>
  <si>
    <t>产量</t>
  </si>
  <si>
    <t>比CK±％</t>
  </si>
  <si>
    <t>增点/总点</t>
  </si>
  <si>
    <t>中熟</t>
  </si>
  <si>
    <t>HX658</t>
  </si>
  <si>
    <t>一组</t>
  </si>
  <si>
    <t>10/10</t>
  </si>
  <si>
    <t>4/6</t>
  </si>
  <si>
    <t>7/7</t>
  </si>
  <si>
    <t>平均</t>
  </si>
  <si>
    <t>合计</t>
  </si>
  <si>
    <t>14/16</t>
  </si>
  <si>
    <t>5/6</t>
  </si>
  <si>
    <t>6/7</t>
  </si>
  <si>
    <t>二组</t>
  </si>
  <si>
    <t>吉农玉208</t>
  </si>
  <si>
    <t>8/10</t>
  </si>
  <si>
    <t>6/6</t>
  </si>
  <si>
    <t>5/7</t>
  </si>
  <si>
    <t>吉新108</t>
  </si>
  <si>
    <t>9/10</t>
  </si>
  <si>
    <t>鑫功11</t>
  </si>
  <si>
    <t>艾克信2</t>
  </si>
  <si>
    <t>14/20</t>
  </si>
  <si>
    <t>禾鑫12</t>
  </si>
  <si>
    <t>16/16</t>
  </si>
  <si>
    <t>科玉21</t>
  </si>
  <si>
    <t>15/16</t>
  </si>
  <si>
    <t>通单206</t>
  </si>
  <si>
    <t>先玉335(CK)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</si>
</sst>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_ "/>
    <numFmt numFmtId="179" formatCode="0.0_);[Red]\(0.0\)"/>
  </numFmts>
  <fonts count="14" x14ac:knownFonts="1">
    <font>
      <sz val="12"/>
      <name val="宋体"/>
      <charset val="134"/>
    </font>
    <font>
      <sz val="14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aj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4"/>
      <name val="宋体"/>
      <charset val="134"/>
    </font>
    <font>
      <b/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79" fontId="0" fillId="0" borderId="0" xfId="0" applyNumberFormat="1"/>
    <xf numFmtId="178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9" fontId="1" fillId="0" borderId="5" xfId="0" applyNumberFormat="1" applyFont="1" applyBorder="1" applyAlignment="1">
      <alignment horizontal="center" vertical="center" wrapText="1"/>
    </xf>
    <xf numFmtId="178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79" fontId="5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8" fontId="7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178" fontId="5" fillId="0" borderId="0" xfId="0" applyNumberFormat="1" applyFont="1" applyAlignment="1">
      <alignment horizontal="center" vertical="center"/>
    </xf>
    <xf numFmtId="178" fontId="5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6"/>
  <sheetViews>
    <sheetView tabSelected="1" view="pageBreakPreview" topLeftCell="A28" zoomScaleNormal="100" workbookViewId="0">
      <selection activeCell="A8" sqref="A8:XFD19"/>
    </sheetView>
  </sheetViews>
  <sheetFormatPr defaultColWidth="12.1640625" defaultRowHeight="18" customHeight="1" x14ac:dyDescent="0.25"/>
  <cols>
    <col min="1" max="1" width="7.83203125" customWidth="1"/>
    <col min="2" max="2" width="15.75" customWidth="1"/>
    <col min="3" max="3" width="6.58203125" customWidth="1"/>
    <col min="4" max="4" width="6.33203125" customWidth="1"/>
    <col min="5" max="5" width="11.83203125" style="3" customWidth="1"/>
    <col min="6" max="6" width="11.33203125" style="4" customWidth="1"/>
    <col min="7" max="7" width="11.58203125" style="5" customWidth="1"/>
    <col min="8" max="8" width="5" customWidth="1"/>
    <col min="9" max="9" width="11.83203125" customWidth="1"/>
    <col min="10" max="10" width="10.5" customWidth="1"/>
    <col min="11" max="11" width="11.58203125" customWidth="1"/>
  </cols>
  <sheetData>
    <row r="1" spans="1:11" ht="32.25" customHeight="1" x14ac:dyDescent="0.25">
      <c r="A1" s="6" t="s">
        <v>0</v>
      </c>
      <c r="B1" s="7"/>
      <c r="C1" s="43" t="s">
        <v>1</v>
      </c>
      <c r="D1" s="43"/>
      <c r="E1" s="43"/>
      <c r="F1" s="44"/>
      <c r="G1" s="43"/>
      <c r="H1" s="43"/>
      <c r="I1" s="43"/>
      <c r="J1" s="45" t="s">
        <v>2</v>
      </c>
      <c r="K1" s="45"/>
    </row>
    <row r="2" spans="1:11" s="1" customFormat="1" ht="25" customHeight="1" x14ac:dyDescent="0.3">
      <c r="A2" s="49" t="s">
        <v>3</v>
      </c>
      <c r="B2" s="49" t="s">
        <v>4</v>
      </c>
      <c r="C2" s="51" t="s">
        <v>5</v>
      </c>
      <c r="D2" s="51" t="s">
        <v>6</v>
      </c>
      <c r="E2" s="46" t="s">
        <v>7</v>
      </c>
      <c r="F2" s="47"/>
      <c r="G2" s="46"/>
      <c r="H2" s="8"/>
      <c r="I2" s="48" t="s">
        <v>8</v>
      </c>
      <c r="J2" s="48"/>
      <c r="K2" s="48"/>
    </row>
    <row r="3" spans="1:11" s="1" customFormat="1" ht="25" customHeight="1" x14ac:dyDescent="0.3">
      <c r="A3" s="50"/>
      <c r="B3" s="50"/>
      <c r="C3" s="52"/>
      <c r="D3" s="52"/>
      <c r="E3" s="10" t="s">
        <v>9</v>
      </c>
      <c r="F3" s="11" t="s">
        <v>10</v>
      </c>
      <c r="G3" s="12" t="s">
        <v>11</v>
      </c>
      <c r="H3" s="9"/>
      <c r="I3" s="9" t="s">
        <v>9</v>
      </c>
      <c r="J3" s="9" t="s">
        <v>10</v>
      </c>
      <c r="K3" s="12" t="s">
        <v>11</v>
      </c>
    </row>
    <row r="4" spans="1:11" s="2" customFormat="1" ht="25" customHeight="1" x14ac:dyDescent="0.25">
      <c r="A4" s="2" t="s">
        <v>12</v>
      </c>
      <c r="B4" s="13" t="s">
        <v>13</v>
      </c>
      <c r="C4" s="14">
        <v>2021</v>
      </c>
      <c r="D4" s="14" t="s">
        <v>14</v>
      </c>
      <c r="E4" s="15">
        <v>13103.6279301785</v>
      </c>
      <c r="F4" s="16">
        <v>4.2</v>
      </c>
      <c r="G4" s="17" t="s">
        <v>15</v>
      </c>
      <c r="H4" s="14"/>
      <c r="I4" s="14"/>
      <c r="J4" s="14"/>
      <c r="K4" s="40"/>
    </row>
    <row r="5" spans="1:11" s="2" customFormat="1" ht="25" customHeight="1" x14ac:dyDescent="0.25">
      <c r="B5" s="13"/>
      <c r="C5" s="13">
        <v>2022</v>
      </c>
      <c r="D5" s="13" t="s">
        <v>14</v>
      </c>
      <c r="E5" s="18">
        <v>12219.6721836258</v>
      </c>
      <c r="F5" s="16">
        <v>5.9</v>
      </c>
      <c r="G5" s="19" t="s">
        <v>16</v>
      </c>
      <c r="H5" s="14"/>
      <c r="I5" s="41">
        <v>12186.443851451701</v>
      </c>
      <c r="J5" s="41">
        <v>5.4</v>
      </c>
      <c r="K5" s="19" t="s">
        <v>17</v>
      </c>
    </row>
    <row r="6" spans="1:11" s="2" customFormat="1" ht="25" customHeight="1" x14ac:dyDescent="0.25">
      <c r="C6" s="20" t="s">
        <v>18</v>
      </c>
      <c r="D6" s="20"/>
      <c r="E6" s="21">
        <v>12661.650056902099</v>
      </c>
      <c r="F6" s="22">
        <v>5.0201557421962599</v>
      </c>
      <c r="G6" s="23"/>
      <c r="H6" s="14"/>
    </row>
    <row r="7" spans="1:11" s="2" customFormat="1" ht="25" customHeight="1" x14ac:dyDescent="0.25">
      <c r="B7" s="24"/>
      <c r="C7" s="25" t="s">
        <v>19</v>
      </c>
      <c r="D7" s="25"/>
      <c r="E7" s="25"/>
      <c r="F7" s="26"/>
      <c r="G7" s="27" t="s">
        <v>20</v>
      </c>
      <c r="H7" s="28"/>
      <c r="I7" s="24"/>
      <c r="J7" s="24"/>
      <c r="K7" s="24"/>
    </row>
    <row r="8" spans="1:11" s="2" customFormat="1" ht="25" customHeight="1" x14ac:dyDescent="0.25">
      <c r="B8" s="29" t="s">
        <v>24</v>
      </c>
      <c r="C8" s="14">
        <v>2021</v>
      </c>
      <c r="D8" s="13" t="s">
        <v>14</v>
      </c>
      <c r="E8" s="30">
        <v>12795.8624646478</v>
      </c>
      <c r="F8" s="16">
        <v>1.78999595286635</v>
      </c>
      <c r="G8" s="19" t="s">
        <v>25</v>
      </c>
      <c r="H8" s="14"/>
    </row>
    <row r="9" spans="1:11" s="2" customFormat="1" ht="25" customHeight="1" x14ac:dyDescent="0.25">
      <c r="B9" s="13"/>
      <c r="C9" s="13">
        <v>2022</v>
      </c>
      <c r="D9" s="13" t="s">
        <v>14</v>
      </c>
      <c r="E9" s="31">
        <v>12566.224284024</v>
      </c>
      <c r="F9" s="16">
        <v>8.8737948071780508</v>
      </c>
      <c r="G9" s="32" t="s">
        <v>26</v>
      </c>
      <c r="H9" s="14"/>
      <c r="I9" s="41">
        <v>11895.334507416799</v>
      </c>
      <c r="J9" s="41">
        <v>2.9098087931277901</v>
      </c>
      <c r="K9" s="19" t="s">
        <v>27</v>
      </c>
    </row>
    <row r="10" spans="1:11" s="2" customFormat="1" ht="25" customHeight="1" x14ac:dyDescent="0.25">
      <c r="C10" s="20" t="s">
        <v>18</v>
      </c>
      <c r="D10" s="20"/>
      <c r="E10" s="21">
        <v>12681.043374335901</v>
      </c>
      <c r="F10" s="22">
        <v>5.1810107024974199</v>
      </c>
      <c r="G10" s="23"/>
      <c r="H10" s="14"/>
    </row>
    <row r="11" spans="1:11" s="2" customFormat="1" ht="25" customHeight="1" x14ac:dyDescent="0.25">
      <c r="B11" s="24"/>
      <c r="C11" s="25" t="s">
        <v>19</v>
      </c>
      <c r="D11" s="25"/>
      <c r="E11" s="25"/>
      <c r="F11" s="26"/>
      <c r="G11" s="27" t="s">
        <v>20</v>
      </c>
      <c r="H11" s="28"/>
      <c r="I11" s="24"/>
      <c r="J11" s="24"/>
      <c r="K11" s="24"/>
    </row>
    <row r="12" spans="1:11" s="2" customFormat="1" ht="25" customHeight="1" x14ac:dyDescent="0.25">
      <c r="B12" s="29" t="s">
        <v>28</v>
      </c>
      <c r="C12" s="14">
        <v>2021</v>
      </c>
      <c r="D12" s="13" t="s">
        <v>14</v>
      </c>
      <c r="E12" s="30">
        <v>13165.033404394</v>
      </c>
      <c r="F12" s="16">
        <v>4.7267193325142101</v>
      </c>
      <c r="G12" s="19" t="s">
        <v>29</v>
      </c>
      <c r="H12" s="14"/>
    </row>
    <row r="13" spans="1:11" s="2" customFormat="1" ht="25" customHeight="1" x14ac:dyDescent="0.25">
      <c r="B13" s="13"/>
      <c r="C13" s="13">
        <v>2022</v>
      </c>
      <c r="D13" s="13" t="s">
        <v>14</v>
      </c>
      <c r="E13" s="31">
        <v>12191.6160622098</v>
      </c>
      <c r="F13" s="16">
        <v>5.62818835029453</v>
      </c>
      <c r="G13" s="32" t="s">
        <v>21</v>
      </c>
      <c r="H13" s="14"/>
      <c r="I13" s="41">
        <v>12115.007003766599</v>
      </c>
      <c r="J13" s="41">
        <v>4.8102559459483896</v>
      </c>
      <c r="K13" s="41" t="s">
        <v>17</v>
      </c>
    </row>
    <row r="14" spans="1:11" s="2" customFormat="1" ht="25" customHeight="1" x14ac:dyDescent="0.25">
      <c r="C14" s="20" t="s">
        <v>18</v>
      </c>
      <c r="D14" s="20"/>
      <c r="E14" s="21">
        <v>12678.324733301901</v>
      </c>
      <c r="F14" s="22">
        <v>5.1584613425392298</v>
      </c>
      <c r="G14" s="23"/>
      <c r="H14" s="14"/>
    </row>
    <row r="15" spans="1:11" s="2" customFormat="1" ht="25" customHeight="1" x14ac:dyDescent="0.25">
      <c r="B15" s="24"/>
      <c r="C15" s="25" t="s">
        <v>19</v>
      </c>
      <c r="D15" s="25"/>
      <c r="E15" s="25"/>
      <c r="F15" s="26"/>
      <c r="G15" s="27" t="s">
        <v>20</v>
      </c>
      <c r="H15" s="28"/>
      <c r="I15" s="24"/>
      <c r="J15" s="24"/>
      <c r="K15" s="24"/>
    </row>
    <row r="16" spans="1:11" s="2" customFormat="1" ht="25" customHeight="1" x14ac:dyDescent="0.25">
      <c r="B16" s="29" t="s">
        <v>30</v>
      </c>
      <c r="C16" s="14">
        <v>2021</v>
      </c>
      <c r="D16" s="13" t="s">
        <v>14</v>
      </c>
      <c r="E16" s="30">
        <v>13027.9432975091</v>
      </c>
      <c r="F16" s="16">
        <v>3.6361792095993102</v>
      </c>
      <c r="G16" s="19" t="s">
        <v>29</v>
      </c>
      <c r="H16" s="14"/>
    </row>
    <row r="17" spans="1:11" s="2" customFormat="1" ht="25" customHeight="1" x14ac:dyDescent="0.25">
      <c r="B17" s="13"/>
      <c r="C17" s="13">
        <v>2022</v>
      </c>
      <c r="D17" s="13" t="s">
        <v>14</v>
      </c>
      <c r="E17" s="31">
        <v>12313.7165155865</v>
      </c>
      <c r="F17" s="16">
        <v>6.6860669466279399</v>
      </c>
      <c r="G17" s="32" t="s">
        <v>21</v>
      </c>
      <c r="H17" s="14"/>
      <c r="I17" s="41">
        <v>11889.2750134824</v>
      </c>
      <c r="J17" s="41">
        <v>2.8573864453759201</v>
      </c>
      <c r="K17" s="41" t="s">
        <v>22</v>
      </c>
    </row>
    <row r="18" spans="1:11" s="2" customFormat="1" ht="25" customHeight="1" x14ac:dyDescent="0.25">
      <c r="C18" s="20" t="s">
        <v>18</v>
      </c>
      <c r="D18" s="20"/>
      <c r="E18" s="21">
        <v>12670.8299065478</v>
      </c>
      <c r="F18" s="22">
        <v>5.0962966270843797</v>
      </c>
      <c r="G18" s="23"/>
      <c r="H18" s="14"/>
    </row>
    <row r="19" spans="1:11" s="2" customFormat="1" ht="25" customHeight="1" x14ac:dyDescent="0.25">
      <c r="B19" s="24"/>
      <c r="C19" s="25" t="s">
        <v>19</v>
      </c>
      <c r="D19" s="25"/>
      <c r="E19" s="25"/>
      <c r="F19" s="26"/>
      <c r="G19" s="27" t="s">
        <v>20</v>
      </c>
      <c r="H19" s="28"/>
      <c r="I19" s="24"/>
      <c r="J19" s="24"/>
      <c r="K19" s="24"/>
    </row>
    <row r="20" spans="1:11" s="2" customFormat="1" ht="25" customHeight="1" x14ac:dyDescent="0.25">
      <c r="B20" s="29" t="s">
        <v>31</v>
      </c>
      <c r="C20" s="14">
        <v>2021</v>
      </c>
      <c r="D20" s="13" t="s">
        <v>23</v>
      </c>
      <c r="E20" s="16">
        <v>12792.034304266201</v>
      </c>
      <c r="F20" s="16">
        <v>4.58541322431814</v>
      </c>
      <c r="G20" s="32" t="s">
        <v>29</v>
      </c>
      <c r="H20" s="14"/>
    </row>
    <row r="21" spans="1:11" s="2" customFormat="1" ht="25" customHeight="1" x14ac:dyDescent="0.25">
      <c r="C21" s="13">
        <v>2022</v>
      </c>
      <c r="D21" s="2" t="s">
        <v>23</v>
      </c>
      <c r="E21" s="21">
        <v>12387.2742010196</v>
      </c>
      <c r="F21" s="16">
        <v>6.5892888269123899</v>
      </c>
      <c r="G21" s="32" t="s">
        <v>21</v>
      </c>
      <c r="H21" s="14"/>
      <c r="I21" s="41">
        <v>12045.6909349244</v>
      </c>
      <c r="J21" s="41">
        <v>4.2105835797452196</v>
      </c>
      <c r="K21" s="41" t="s">
        <v>17</v>
      </c>
    </row>
    <row r="22" spans="1:11" s="2" customFormat="1" ht="25" customHeight="1" x14ac:dyDescent="0.25">
      <c r="C22" s="20" t="s">
        <v>18</v>
      </c>
      <c r="D22" s="20"/>
      <c r="E22" s="21">
        <v>12589.6542526429</v>
      </c>
      <c r="F22" s="22">
        <v>5.6059190312751603</v>
      </c>
      <c r="G22" s="23"/>
      <c r="H22" s="14"/>
    </row>
    <row r="23" spans="1:11" s="2" customFormat="1" ht="25" customHeight="1" x14ac:dyDescent="0.25">
      <c r="B23" s="24"/>
      <c r="C23" s="25" t="s">
        <v>19</v>
      </c>
      <c r="D23" s="25"/>
      <c r="E23" s="25"/>
      <c r="F23" s="26"/>
      <c r="G23" s="27" t="s">
        <v>32</v>
      </c>
      <c r="H23" s="28"/>
      <c r="I23" s="24"/>
      <c r="J23" s="24"/>
      <c r="K23" s="24"/>
    </row>
    <row r="24" spans="1:11" s="1" customFormat="1" ht="25" customHeight="1" x14ac:dyDescent="0.3">
      <c r="A24" s="49" t="s">
        <v>3</v>
      </c>
      <c r="B24" s="49" t="s">
        <v>4</v>
      </c>
      <c r="C24" s="51" t="s">
        <v>5</v>
      </c>
      <c r="D24" s="51" t="s">
        <v>6</v>
      </c>
      <c r="E24" s="46" t="s">
        <v>7</v>
      </c>
      <c r="F24" s="47"/>
      <c r="G24" s="46"/>
      <c r="H24" s="8"/>
      <c r="I24" s="48" t="s">
        <v>8</v>
      </c>
      <c r="J24" s="48"/>
      <c r="K24" s="48"/>
    </row>
    <row r="25" spans="1:11" s="1" customFormat="1" ht="25" customHeight="1" x14ac:dyDescent="0.3">
      <c r="A25" s="50"/>
      <c r="B25" s="50"/>
      <c r="C25" s="52"/>
      <c r="D25" s="52"/>
      <c r="E25" s="10" t="s">
        <v>9</v>
      </c>
      <c r="F25" s="11" t="s">
        <v>10</v>
      </c>
      <c r="G25" s="12" t="s">
        <v>11</v>
      </c>
      <c r="H25" s="9"/>
      <c r="I25" s="9" t="s">
        <v>9</v>
      </c>
      <c r="J25" s="9" t="s">
        <v>10</v>
      </c>
      <c r="K25" s="12" t="s">
        <v>11</v>
      </c>
    </row>
    <row r="26" spans="1:11" s="2" customFormat="1" ht="25" customHeight="1" x14ac:dyDescent="0.25">
      <c r="B26" s="29" t="s">
        <v>33</v>
      </c>
      <c r="C26" s="14">
        <v>2021</v>
      </c>
      <c r="D26" s="13" t="s">
        <v>23</v>
      </c>
      <c r="E26" s="16">
        <v>12474.328782553301</v>
      </c>
      <c r="F26" s="16">
        <v>1.9545664887507399</v>
      </c>
      <c r="G26" s="32" t="s">
        <v>15</v>
      </c>
      <c r="H26" s="14"/>
    </row>
    <row r="27" spans="1:11" s="2" customFormat="1" ht="25" customHeight="1" x14ac:dyDescent="0.25">
      <c r="C27" s="13">
        <v>2022</v>
      </c>
      <c r="D27" s="2" t="s">
        <v>23</v>
      </c>
      <c r="E27" s="16">
        <v>12575.8922838256</v>
      </c>
      <c r="F27" s="16">
        <v>8.2122986174385897</v>
      </c>
      <c r="G27" s="32" t="s">
        <v>26</v>
      </c>
      <c r="H27" s="14"/>
      <c r="I27" s="41">
        <v>11900.131063880001</v>
      </c>
      <c r="J27" s="41">
        <v>2.9513051216416799</v>
      </c>
      <c r="K27" s="41" t="s">
        <v>22</v>
      </c>
    </row>
    <row r="28" spans="1:11" s="2" customFormat="1" ht="25" customHeight="1" x14ac:dyDescent="0.25">
      <c r="C28" s="20" t="s">
        <v>18</v>
      </c>
      <c r="D28" s="20"/>
      <c r="E28" s="21">
        <v>12525.1105331895</v>
      </c>
      <c r="F28" s="22">
        <v>5.0645063225705096</v>
      </c>
      <c r="G28" s="23"/>
      <c r="H28" s="14"/>
    </row>
    <row r="29" spans="1:11" s="2" customFormat="1" ht="25" customHeight="1" x14ac:dyDescent="0.25">
      <c r="B29" s="24"/>
      <c r="C29" s="25" t="s">
        <v>19</v>
      </c>
      <c r="D29" s="25"/>
      <c r="E29" s="25"/>
      <c r="F29" s="26"/>
      <c r="G29" s="27" t="s">
        <v>34</v>
      </c>
      <c r="H29" s="28"/>
      <c r="I29" s="24"/>
      <c r="J29" s="24"/>
      <c r="K29" s="24"/>
    </row>
    <row r="30" spans="1:11" s="2" customFormat="1" ht="25" customHeight="1" x14ac:dyDescent="0.25">
      <c r="B30" s="29" t="s">
        <v>35</v>
      </c>
      <c r="C30" s="14">
        <v>2021</v>
      </c>
      <c r="D30" s="13" t="s">
        <v>23</v>
      </c>
      <c r="E30" s="16">
        <v>12802.931240891399</v>
      </c>
      <c r="F30" s="16">
        <v>4.6573914466472299</v>
      </c>
      <c r="G30" s="32" t="s">
        <v>15</v>
      </c>
      <c r="H30" s="14"/>
    </row>
    <row r="31" spans="1:11" s="2" customFormat="1" ht="25" customHeight="1" x14ac:dyDescent="0.25">
      <c r="C31" s="13">
        <v>2022</v>
      </c>
      <c r="D31" s="2" t="s">
        <v>23</v>
      </c>
      <c r="E31" s="16">
        <v>12392.563608316899</v>
      </c>
      <c r="F31" s="16">
        <v>6.6348028078726502</v>
      </c>
      <c r="G31" s="32" t="s">
        <v>21</v>
      </c>
      <c r="H31" s="14"/>
      <c r="I31" s="41">
        <v>11915.1280455468</v>
      </c>
      <c r="J31" s="41">
        <v>3.0810481326381201</v>
      </c>
      <c r="K31" s="41" t="s">
        <v>22</v>
      </c>
    </row>
    <row r="32" spans="1:11" s="2" customFormat="1" ht="25" customHeight="1" x14ac:dyDescent="0.25">
      <c r="C32" s="20" t="s">
        <v>18</v>
      </c>
      <c r="D32" s="20"/>
      <c r="E32" s="21">
        <v>12597.7474246041</v>
      </c>
      <c r="F32" s="22">
        <v>5.6738070642341603</v>
      </c>
      <c r="G32" s="23"/>
      <c r="H32" s="14"/>
    </row>
    <row r="33" spans="2:11" s="2" customFormat="1" ht="25" customHeight="1" x14ac:dyDescent="0.25">
      <c r="B33" s="24"/>
      <c r="C33" s="25" t="s">
        <v>19</v>
      </c>
      <c r="D33" s="25"/>
      <c r="E33" s="25"/>
      <c r="F33" s="26"/>
      <c r="G33" s="27" t="s">
        <v>36</v>
      </c>
      <c r="H33" s="28"/>
      <c r="I33" s="24"/>
      <c r="J33" s="24"/>
      <c r="K33" s="24"/>
    </row>
    <row r="34" spans="2:11" s="2" customFormat="1" ht="25" customHeight="1" x14ac:dyDescent="0.25">
      <c r="B34" s="29" t="s">
        <v>37</v>
      </c>
      <c r="C34" s="14">
        <v>2021</v>
      </c>
      <c r="D34" s="13" t="s">
        <v>23</v>
      </c>
      <c r="E34" s="33">
        <v>12824.565695433201</v>
      </c>
      <c r="F34" s="16">
        <v>4.8428123698398799</v>
      </c>
      <c r="G34" s="32" t="s">
        <v>29</v>
      </c>
      <c r="H34" s="14"/>
    </row>
    <row r="35" spans="2:11" s="2" customFormat="1" ht="25" customHeight="1" x14ac:dyDescent="0.25">
      <c r="C35" s="13">
        <v>2022</v>
      </c>
      <c r="D35" s="2" t="s">
        <v>23</v>
      </c>
      <c r="E35" s="16">
        <v>12444.6737828106</v>
      </c>
      <c r="F35" s="16">
        <v>7.0831973739239302</v>
      </c>
      <c r="G35" s="32" t="s">
        <v>26</v>
      </c>
      <c r="H35" s="14"/>
      <c r="I35" s="41">
        <v>12038.9220872481</v>
      </c>
      <c r="J35" s="41">
        <v>4.1520244177745598</v>
      </c>
      <c r="K35" s="41" t="s">
        <v>17</v>
      </c>
    </row>
    <row r="36" spans="2:11" s="2" customFormat="1" ht="25" customHeight="1" x14ac:dyDescent="0.25">
      <c r="C36" s="20" t="s">
        <v>18</v>
      </c>
      <c r="D36" s="20"/>
      <c r="E36" s="21">
        <v>12634.619739121899</v>
      </c>
      <c r="F36" s="22">
        <v>5.9831034581871396</v>
      </c>
      <c r="G36" s="23"/>
      <c r="H36" s="14"/>
    </row>
    <row r="37" spans="2:11" s="2" customFormat="1" ht="25" customHeight="1" x14ac:dyDescent="0.25">
      <c r="B37" s="24"/>
      <c r="C37" s="25" t="s">
        <v>19</v>
      </c>
      <c r="D37" s="25"/>
      <c r="E37" s="25"/>
      <c r="F37" s="26"/>
      <c r="G37" s="27" t="s">
        <v>36</v>
      </c>
      <c r="H37" s="28"/>
      <c r="I37" s="24"/>
      <c r="J37" s="24"/>
      <c r="K37" s="24"/>
    </row>
    <row r="38" spans="2:11" s="2" customFormat="1" ht="25" customHeight="1" x14ac:dyDescent="0.25">
      <c r="B38" s="13" t="s">
        <v>38</v>
      </c>
      <c r="C38" s="14">
        <v>2021</v>
      </c>
      <c r="D38" s="13" t="s">
        <v>14</v>
      </c>
      <c r="E38" s="30">
        <v>12570.844850581199</v>
      </c>
      <c r="F38" s="16">
        <v>0</v>
      </c>
      <c r="G38" s="20"/>
      <c r="H38" s="14"/>
      <c r="I38" s="14"/>
      <c r="J38" s="14"/>
      <c r="K38" s="40"/>
    </row>
    <row r="39" spans="2:11" s="2" customFormat="1" ht="25" customHeight="1" x14ac:dyDescent="0.25">
      <c r="B39" s="13" t="s">
        <v>38</v>
      </c>
      <c r="C39" s="13">
        <v>2022</v>
      </c>
      <c r="D39" s="2" t="s">
        <v>14</v>
      </c>
      <c r="E39" s="31">
        <v>11542.0102427027</v>
      </c>
      <c r="F39" s="16">
        <v>2.1027763086323101E-6</v>
      </c>
      <c r="G39" s="19"/>
      <c r="H39" s="14"/>
      <c r="I39" s="41">
        <v>12573.111735999701</v>
      </c>
      <c r="J39" s="41">
        <v>0</v>
      </c>
      <c r="K39" s="40"/>
    </row>
    <row r="40" spans="2:11" s="2" customFormat="1" ht="25" customHeight="1" x14ac:dyDescent="0.25">
      <c r="B40" s="34"/>
      <c r="C40" s="35" t="s">
        <v>18</v>
      </c>
      <c r="D40" s="20"/>
      <c r="E40" s="36">
        <f>AVERAGE(E38:E39)</f>
        <v>12056.427546641949</v>
      </c>
      <c r="F40" s="11"/>
      <c r="G40" s="37"/>
      <c r="H40" s="9"/>
      <c r="I40" s="9"/>
      <c r="J40" s="9"/>
      <c r="K40" s="12"/>
    </row>
    <row r="41" spans="2:11" s="2" customFormat="1" ht="25" customHeight="1" x14ac:dyDescent="0.25">
      <c r="B41" s="13" t="s">
        <v>38</v>
      </c>
      <c r="C41" s="14">
        <v>2021</v>
      </c>
      <c r="D41" s="38" t="s">
        <v>23</v>
      </c>
      <c r="E41" s="33">
        <v>12221.1839767076</v>
      </c>
      <c r="F41" s="16">
        <v>0</v>
      </c>
      <c r="G41" s="20"/>
      <c r="H41" s="14"/>
      <c r="I41" s="13"/>
      <c r="J41" s="42"/>
      <c r="K41" s="19"/>
    </row>
    <row r="42" spans="2:11" s="2" customFormat="1" ht="25" customHeight="1" x14ac:dyDescent="0.25">
      <c r="B42" s="2" t="s">
        <v>38</v>
      </c>
      <c r="C42" s="13">
        <v>2022</v>
      </c>
      <c r="D42" s="2" t="s">
        <v>23</v>
      </c>
      <c r="E42" s="16">
        <v>11621.521750638</v>
      </c>
      <c r="F42" s="16">
        <v>1.8715861089813E-4</v>
      </c>
      <c r="G42" s="32"/>
      <c r="H42" s="14"/>
      <c r="I42" s="41">
        <v>12573.111735999701</v>
      </c>
      <c r="J42" s="41">
        <v>0</v>
      </c>
      <c r="K42" s="40"/>
    </row>
    <row r="43" spans="2:11" s="2" customFormat="1" ht="25" customHeight="1" x14ac:dyDescent="0.25">
      <c r="B43" s="35"/>
      <c r="C43" s="35" t="s">
        <v>18</v>
      </c>
      <c r="D43" s="20"/>
      <c r="E43" s="36">
        <f>AVERAGE(E41:E42)</f>
        <v>11921.352863672801</v>
      </c>
      <c r="F43" s="11"/>
      <c r="G43" s="39"/>
      <c r="H43" s="35"/>
      <c r="I43" s="35"/>
      <c r="J43" s="35"/>
      <c r="K43" s="35"/>
    </row>
    <row r="44" spans="2:11" s="2" customFormat="1" ht="25" customHeight="1" x14ac:dyDescent="0.25">
      <c r="B44" s="13" t="s">
        <v>38</v>
      </c>
      <c r="C44" s="14">
        <v>2021</v>
      </c>
      <c r="D44" s="38" t="s">
        <v>23</v>
      </c>
      <c r="E44" s="33">
        <v>12221.1839767076</v>
      </c>
      <c r="F44" s="16">
        <v>0</v>
      </c>
      <c r="G44" s="32"/>
    </row>
    <row r="45" spans="2:11" s="2" customFormat="1" ht="25" customHeight="1" x14ac:dyDescent="0.25">
      <c r="B45" s="13" t="s">
        <v>38</v>
      </c>
      <c r="C45" s="13">
        <v>2022</v>
      </c>
      <c r="D45" s="2" t="s">
        <v>14</v>
      </c>
      <c r="E45" s="31">
        <v>11542.0102427027</v>
      </c>
      <c r="F45" s="16">
        <v>2.1027763086323101E-6</v>
      </c>
      <c r="G45" s="32"/>
      <c r="I45" s="41">
        <v>12573.111735999701</v>
      </c>
      <c r="J45" s="41">
        <v>0</v>
      </c>
    </row>
    <row r="46" spans="2:11" s="2" customFormat="1" ht="25" customHeight="1" x14ac:dyDescent="0.25">
      <c r="B46" s="35"/>
      <c r="C46" s="35" t="s">
        <v>18</v>
      </c>
      <c r="D46" s="35"/>
      <c r="E46" s="36">
        <f>AVERAGE(E44:E45)</f>
        <v>11881.59710970515</v>
      </c>
      <c r="F46" s="11"/>
      <c r="G46" s="39"/>
      <c r="H46" s="35"/>
      <c r="I46" s="35"/>
      <c r="J46" s="35"/>
      <c r="K46" s="35"/>
    </row>
  </sheetData>
  <autoFilter ref="A3:K46" xr:uid="{00000000-0009-0000-0000-000000000000}"/>
  <mergeCells count="14">
    <mergeCell ref="A2:A3"/>
    <mergeCell ref="A24:A25"/>
    <mergeCell ref="B2:B3"/>
    <mergeCell ref="B24:B25"/>
    <mergeCell ref="C2:C3"/>
    <mergeCell ref="C24:C25"/>
    <mergeCell ref="C1:I1"/>
    <mergeCell ref="J1:K1"/>
    <mergeCell ref="E2:G2"/>
    <mergeCell ref="I2:K2"/>
    <mergeCell ref="E24:G24"/>
    <mergeCell ref="I24:K24"/>
    <mergeCell ref="D2:D3"/>
    <mergeCell ref="D24:D25"/>
  </mergeCells>
  <phoneticPr fontId="13" type="noConversion"/>
  <pageMargins left="0.75138888888888899" right="0.75138888888888899" top="1" bottom="1" header="0.5" footer="0.5"/>
  <pageSetup paperSize="9" scale="73" fitToHeight="0" orientation="portrait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农夫</cp:lastModifiedBy>
  <dcterms:created xsi:type="dcterms:W3CDTF">2022-02-08T03:22:00Z</dcterms:created>
  <dcterms:modified xsi:type="dcterms:W3CDTF">2023-03-02T00:58:15Z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FDFAAAEA82234CA5836FF6302AC78DF2</vt:lpwstr>
  </property>
  <property fmtid="{D5CDD505-2E9C-101B-9397-08002B2CF9AE}" pid="3" name="KSOProductBuildVer">
    <vt:lpwstr>2052-11.1.0.13703</vt:lpwstr>
  </property>
</Properties>
</file>